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5c59e67ace330bf/Desktop/OPG/1. Initiation/"/>
    </mc:Choice>
  </mc:AlternateContent>
  <xr:revisionPtr revIDLastSave="3" documentId="13_ncr:1_{A5C7F336-8FD7-47F8-AEE8-7EC056590BA8}" xr6:coauthVersionLast="47" xr6:coauthVersionMax="47" xr10:uidLastSave="{E0C665DF-4E1D-4F23-84BC-7C64C8265D2B}"/>
  <bookViews>
    <workbookView xWindow="28680" yWindow="-5175" windowWidth="29040" windowHeight="15840" tabRatio="500" xr2:uid="{00000000-000D-0000-FFFF-FFFF00000000}"/>
  </bookViews>
  <sheets>
    <sheet name="Kick-off Checklist" sheetId="1" r:id="rId1"/>
    <sheet name="Agenda" sheetId="2" r:id="rId2"/>
    <sheet name="Action Log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2" l="1"/>
  <c r="E11" i="1"/>
  <c r="D11" i="1"/>
  <c r="C11" i="1"/>
  <c r="B11" i="1"/>
</calcChain>
</file>

<file path=xl/sharedStrings.xml><?xml version="1.0" encoding="utf-8"?>
<sst xmlns="http://schemas.openxmlformats.org/spreadsheetml/2006/main" count="160" uniqueCount="95">
  <si>
    <t>PROJECT KICK-OFF MEETING CHECKLIST</t>
  </si>
  <si>
    <t>Plan, run and follow up a professional kick-off  ·  Engineering · IT · Healthcare · Construction</t>
  </si>
  <si>
    <t>Project Name</t>
  </si>
  <si>
    <t>[Enter project name]</t>
  </si>
  <si>
    <t>Meeting Date</t>
  </si>
  <si>
    <t>[DD Month YYYY]</t>
  </si>
  <si>
    <t>Facilitator</t>
  </si>
  <si>
    <t>[Name / role]</t>
  </si>
  <si>
    <t>Time</t>
  </si>
  <si>
    <t>[Start – End]</t>
  </si>
  <si>
    <t>Project Manager</t>
  </si>
  <si>
    <t>[Name]</t>
  </si>
  <si>
    <t>Location / Link</t>
  </si>
  <si>
    <t>[Room or video link]</t>
  </si>
  <si>
    <t>Project Sponsor</t>
  </si>
  <si>
    <t>Attendees</t>
  </si>
  <si>
    <t>[List or count]</t>
  </si>
  <si>
    <t>TOTAL TASKS</t>
  </si>
  <si>
    <t>COMPLETED</t>
  </si>
  <si>
    <t>IN PROGRESS</t>
  </si>
  <si>
    <t>% COMPLETE</t>
  </si>
  <si>
    <t xml:space="preserve">  Before the Meeting — Preparation</t>
  </si>
  <si>
    <t>#</t>
  </si>
  <si>
    <t>Task</t>
  </si>
  <si>
    <t>Owner</t>
  </si>
  <si>
    <t>Status</t>
  </si>
  <si>
    <t>Notes</t>
  </si>
  <si>
    <t>Confirm the project is formally authorised (charter / business case approved).</t>
  </si>
  <si>
    <t>[Owner]</t>
  </si>
  <si>
    <t>Not Started</t>
  </si>
  <si>
    <t>Define the meeting purpose, desired outcomes and agenda.</t>
  </si>
  <si>
    <t>Identify and invite all required stakeholders and confirm attendance.</t>
  </si>
  <si>
    <t>Book the venue or video link and test the technology.</t>
  </si>
  <si>
    <t>Circulate the agenda and pre-reading at least 48 hours in advance.</t>
  </si>
  <si>
    <t>Prepare slides: scope, objectives, timeline, roles, risks and next steps.</t>
  </si>
  <si>
    <t>Confirm roles: facilitator, note-taker and timekeeper.</t>
  </si>
  <si>
    <t xml:space="preserve">  During the Meeting — Agenda</t>
  </si>
  <si>
    <t>Welcome, introductions and meeting objectives.</t>
  </si>
  <si>
    <t>Project background, business case and success criteria.</t>
  </si>
  <si>
    <t>Scope: what is included and explicitly excluded.</t>
  </si>
  <si>
    <t>High-level schedule, milestones and key deliverables.</t>
  </si>
  <si>
    <t>Roles, responsibilities and the RACI / governance model.</t>
  </si>
  <si>
    <t>Communication plan, tools and reporting cadence.</t>
  </si>
  <si>
    <t>Key risks, assumptions, constraints and dependencies.</t>
  </si>
  <si>
    <t>Budget, resources and procurement overview.</t>
  </si>
  <si>
    <t>Ways of working, decision-making and escalation path.</t>
  </si>
  <si>
    <t>Immediate next steps, owners and agreement to proceed.</t>
  </si>
  <si>
    <t xml:space="preserve">  After the Meeting — Follow-up</t>
  </si>
  <si>
    <t>Distribute minutes, decisions and the action log within 24–48 hours.</t>
  </si>
  <si>
    <t>Confirm owners and due dates for every action item.</t>
  </si>
  <si>
    <t>Update the project plan, RAID log and stakeholder register.</t>
  </si>
  <si>
    <t>Store all materials in the agreed project repository.</t>
  </si>
  <si>
    <t>Schedule the next status meeting and recurring cadence.</t>
  </si>
  <si>
    <t>Collect feedback and confirm the team is aligned to proceed.</t>
  </si>
  <si>
    <t>KICK-OFF AGENDA</t>
  </si>
  <si>
    <t>A time-boxed agenda you can hand to attendees</t>
  </si>
  <si>
    <t>Agenda Item</t>
  </si>
  <si>
    <t>Lead</t>
  </si>
  <si>
    <t>Duration</t>
  </si>
  <si>
    <t>[9:00]</t>
  </si>
  <si>
    <t>Welcome, introductions &amp; objectives</t>
  </si>
  <si>
    <t>[Facilitator]</t>
  </si>
  <si>
    <t>[9:10]</t>
  </si>
  <si>
    <t>Project background, business case &amp; success criteria</t>
  </si>
  <si>
    <t>[Sponsor / PM]</t>
  </si>
  <si>
    <t>[9:25]</t>
  </si>
  <si>
    <t>Scope — in scope and out of scope</t>
  </si>
  <si>
    <t>[PM]</t>
  </si>
  <si>
    <t>[9:40]</t>
  </si>
  <si>
    <t>Schedule, milestones &amp; key deliverables</t>
  </si>
  <si>
    <t>[9:55]</t>
  </si>
  <si>
    <t>Roles, responsibilities &amp; governance (RACI)</t>
  </si>
  <si>
    <t>[10:05]</t>
  </si>
  <si>
    <t>Communication plan, tools &amp; reporting cadence</t>
  </si>
  <si>
    <t>[PMO]</t>
  </si>
  <si>
    <t>[10:15]</t>
  </si>
  <si>
    <t>Risks, assumptions, constraints &amp; dependencies</t>
  </si>
  <si>
    <t>[10:30]</t>
  </si>
  <si>
    <t>Budget, resources &amp; procurement overview</t>
  </si>
  <si>
    <t>[PM / Finance]</t>
  </si>
  <si>
    <t>[10:40]</t>
  </si>
  <si>
    <t>Ways of working, decisions &amp; escalation</t>
  </si>
  <si>
    <t>[Team]</t>
  </si>
  <si>
    <t>[10:50]</t>
  </si>
  <si>
    <t>Next steps, owners &amp; agreement to proceed</t>
  </si>
  <si>
    <t>TOTAL DURATION</t>
  </si>
  <si>
    <t>KICK-OFF ACTION LOG</t>
  </si>
  <si>
    <t>Capture every action agreed in the meeting with an owner and due date</t>
  </si>
  <si>
    <t>Action</t>
  </si>
  <si>
    <t>Due Date</t>
  </si>
  <si>
    <t>Priority</t>
  </si>
  <si>
    <t>[Describe the action]</t>
  </si>
  <si>
    <t>[Date]</t>
  </si>
  <si>
    <t>Medium</t>
  </si>
  <si>
    <t>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</si>
</sst>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min&quot;"/>
  </numFmts>
  <fonts count="18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10"/>
      <color rgb="FF0F2742"/>
      <name val="Calibri"/>
      <charset val="1"/>
    </font>
    <font>
      <i/>
      <sz val="10"/>
      <color rgb="FF1D4ED8"/>
      <name val="Calibri"/>
      <charset val="1"/>
    </font>
    <font>
      <b/>
      <sz val="9"/>
      <color rgb="FFFFFFFF"/>
      <name val="Calibri"/>
      <charset val="1"/>
    </font>
    <font>
      <b/>
      <sz val="18"/>
      <color rgb="FF0F2742"/>
      <name val="Calibri"/>
      <charset val="1"/>
    </font>
    <font>
      <b/>
      <sz val="11.5"/>
      <color rgb="FFFFFFFF"/>
      <name val="Calibri"/>
      <charset val="1"/>
    </font>
    <font>
      <b/>
      <sz val="10"/>
      <color rgb="FFFFFFFF"/>
      <name val="Calibri"/>
      <charset val="1"/>
    </font>
    <font>
      <b/>
      <sz val="9.5"/>
      <color rgb="FF334155"/>
      <name val="Calibri"/>
      <charset val="1"/>
    </font>
    <font>
      <sz val="9.5"/>
      <color rgb="FF1E293B"/>
      <name val="Calibri"/>
      <charset val="1"/>
    </font>
    <font>
      <i/>
      <sz val="9.5"/>
      <color rgb="FF94A3B8"/>
      <name val="Calibri"/>
      <charset val="1"/>
    </font>
    <font>
      <sz val="9.5"/>
      <color rgb="FF94A3B8"/>
      <name val="Calibri"/>
      <charset val="1"/>
    </font>
    <font>
      <sz val="9.5"/>
      <color rgb="FF1D4ED8"/>
      <name val="Calibri"/>
      <charset val="1"/>
    </font>
    <font>
      <b/>
      <sz val="10.5"/>
      <color rgb="FFFFFFFF"/>
      <name val="Calibri"/>
      <charset val="1"/>
    </font>
    <font>
      <b/>
      <sz val="11"/>
      <color rgb="FFFFFFFF"/>
      <name val="Calibri"/>
      <charset val="1"/>
    </font>
    <font>
      <b/>
      <sz val="9.5"/>
      <color rgb="FF92400E"/>
      <name val="Calibri"/>
      <charset val="1"/>
    </font>
    <font>
      <b/>
      <sz val="9.5"/>
      <color rgb="FF991B1B"/>
      <name val="Calibri"/>
      <charset val="1"/>
    </font>
  </fonts>
  <fills count="12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F1F5F9"/>
        <bgColor rgb="FFEFF6FF"/>
      </patternFill>
    </fill>
    <fill>
      <patternFill patternType="solid">
        <fgColor rgb="FFFFFDEB"/>
        <bgColor rgb="FFFFFFFF"/>
      </patternFill>
    </fill>
    <fill>
      <patternFill patternType="solid">
        <fgColor rgb="FF1E3A5F"/>
        <bgColor rgb="FF334155"/>
      </patternFill>
    </fill>
    <fill>
      <patternFill patternType="solid">
        <fgColor rgb="FFFFFFFF"/>
        <bgColor rgb="FFFFFDEB"/>
      </patternFill>
    </fill>
    <fill>
      <patternFill patternType="solid">
        <fgColor rgb="FF1D4ED8"/>
        <bgColor rgb="FF2563EB"/>
      </patternFill>
    </fill>
    <fill>
      <patternFill patternType="solid">
        <fgColor rgb="FFEFF6FF"/>
        <bgColor rgb="FFF1F5F9"/>
      </patternFill>
    </fill>
    <fill>
      <patternFill patternType="solid">
        <fgColor rgb="FFFEF3C7"/>
        <bgColor rgb="FFFFFDEB"/>
      </patternFill>
    </fill>
    <fill>
      <patternFill patternType="solid">
        <fgColor rgb="FFFEE2E2"/>
        <bgColor rgb="FFFEF3C7"/>
      </patternFill>
    </fill>
  </fills>
  <borders count="8">
    <border>
      <left/>
      <right/>
      <top/>
      <bottom/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 style="thin">
        <color rgb="FFD5DEEA"/>
      </left>
      <right/>
      <top style="thin">
        <color rgb="FFD5DEEA"/>
      </top>
      <bottom style="thin">
        <color rgb="FFD5DEEA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/>
      <right/>
      <top style="thin">
        <color rgb="FFBFD0E6"/>
      </top>
      <bottom/>
      <diagonal/>
    </border>
    <border>
      <left style="thin">
        <color rgb="FF1E3A5F"/>
      </left>
      <right/>
      <top style="thin">
        <color rgb="FF1E3A5F"/>
      </top>
      <bottom style="thin">
        <color rgb="FF1E3A5F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6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indent="1"/>
    </xf>
    <xf numFmtId="0" fontId="4" fillId="5" borderId="1" xfId="0" applyFont="1" applyFill="1" applyBorder="1" applyAlignment="1">
      <alignment horizontal="left" vertical="center" indent="1"/>
    </xf>
    <xf numFmtId="1" fontId="6" fillId="7" borderId="4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 indent="1"/>
    </xf>
    <xf numFmtId="0" fontId="11" fillId="7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 indent="1"/>
    </xf>
    <xf numFmtId="0" fontId="9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left" vertical="center" wrapText="1" indent="1"/>
    </xf>
    <xf numFmtId="0" fontId="11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left" vertical="center" indent="1"/>
    </xf>
    <xf numFmtId="0" fontId="13" fillId="5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/>
    </xf>
    <xf numFmtId="164" fontId="10" fillId="9" borderId="1" xfId="0" applyNumberFormat="1" applyFont="1" applyFill="1" applyBorder="1" applyAlignment="1">
      <alignment horizontal="center" vertical="center"/>
    </xf>
    <xf numFmtId="164" fontId="15" fillId="6" borderId="3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vertical="center" indent="1"/>
    </xf>
    <xf numFmtId="0" fontId="16" fillId="10" borderId="1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left" vertical="center" indent="1"/>
    </xf>
    <xf numFmtId="0" fontId="0" fillId="0" borderId="6" xfId="0" applyBorder="1"/>
    <xf numFmtId="0" fontId="4" fillId="5" borderId="2" xfId="0" applyFont="1" applyFill="1" applyBorder="1" applyAlignment="1">
      <alignment horizontal="left" vertical="center" indent="1"/>
    </xf>
    <xf numFmtId="0" fontId="5" fillId="6" borderId="3" xfId="0" applyFont="1" applyFill="1" applyBorder="1" applyAlignment="1">
      <alignment horizontal="center" vertical="center"/>
    </xf>
    <xf numFmtId="9" fontId="6" fillId="7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14" fillId="6" borderId="7" xfId="0" applyFont="1" applyFill="1" applyBorder="1" applyAlignment="1">
      <alignment horizontal="right" vertical="center"/>
    </xf>
  </cellXfs>
  <cellStyles count="1">
    <cellStyle name="Normal" xfId="0" builtinId="0"/>
  </cellStyles>
  <dxfs count="10"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64748B"/>
        <name val="Calibri"/>
        <charset val="1"/>
      </font>
      <fill>
        <patternFill>
          <bgColor rgb="FFE2E8F0"/>
        </patternFill>
      </fill>
    </dxf>
    <dxf>
      <font>
        <b/>
        <color rgb="FF334155"/>
        <name val="Calibri"/>
        <charset val="1"/>
      </font>
      <fill>
        <patternFill>
          <bgColor rgb="FFF1F5F9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800080"/>
      <rgbColor rgb="FF008080"/>
      <rgbColor rgb="FFD5DEEA"/>
      <rgbColor rgb="FF808080"/>
      <rgbColor rgb="FF9999FF"/>
      <rgbColor rgb="FF993366"/>
      <rgbColor rgb="FFFEF3C7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F6FF"/>
      <rgbColor rgb="FFE2E8F0"/>
      <rgbColor rgb="FFFFFDEB"/>
      <rgbColor rgb="FFF1F5F9"/>
      <rgbColor rgb="FFFF99CC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64748B"/>
      <rgbColor rgb="FF94A3B8"/>
      <rgbColor rgb="FF0F2742"/>
      <rgbColor rgb="FF339966"/>
      <rgbColor rgb="FF003300"/>
      <rgbColor rgb="FF334155"/>
      <rgbColor rgb="FF92400E"/>
      <rgbColor rgb="FF993366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6"/>
  <sheetViews>
    <sheetView showGridLines="0" tabSelected="1" zoomScaleNormal="100" workbookViewId="0">
      <selection activeCell="F49" sqref="F49"/>
    </sheetView>
  </sheetViews>
  <sheetFormatPr defaultColWidth="8.6640625" defaultRowHeight="14.4" x14ac:dyDescent="0.3"/>
  <cols>
    <col min="1" max="1" width="2.21875" customWidth="1"/>
    <col min="2" max="2" width="5" customWidth="1"/>
    <col min="3" max="3" width="46" customWidth="1"/>
    <col min="4" max="4" width="18" customWidth="1"/>
    <col min="5" max="5" width="15" customWidth="1"/>
    <col min="6" max="6" width="34" customWidth="1"/>
    <col min="7" max="7" width="2.21875" customWidth="1"/>
  </cols>
  <sheetData>
    <row r="1" spans="2:6" ht="6" customHeight="1" x14ac:dyDescent="0.3"/>
    <row r="2" spans="2:6" ht="30" customHeight="1" x14ac:dyDescent="0.3">
      <c r="B2" s="31" t="s">
        <v>0</v>
      </c>
      <c r="C2" s="31"/>
      <c r="D2" s="31"/>
      <c r="E2" s="31"/>
      <c r="F2" s="31"/>
    </row>
    <row r="3" spans="2:6" ht="18" customHeight="1" x14ac:dyDescent="0.3">
      <c r="B3" s="32" t="s">
        <v>1</v>
      </c>
      <c r="C3" s="32"/>
      <c r="D3" s="32"/>
      <c r="E3" s="32"/>
      <c r="F3" s="32"/>
    </row>
    <row r="5" spans="2:6" ht="18.75" customHeight="1" x14ac:dyDescent="0.3">
      <c r="B5" s="2" t="s">
        <v>2</v>
      </c>
      <c r="C5" s="3" t="s">
        <v>3</v>
      </c>
      <c r="D5" s="2" t="s">
        <v>4</v>
      </c>
      <c r="E5" s="28" t="s">
        <v>5</v>
      </c>
      <c r="F5" s="28"/>
    </row>
    <row r="6" spans="2:6" ht="18.75" customHeight="1" x14ac:dyDescent="0.3">
      <c r="B6" s="2" t="s">
        <v>6</v>
      </c>
      <c r="C6" s="3" t="s">
        <v>7</v>
      </c>
      <c r="D6" s="2" t="s">
        <v>8</v>
      </c>
      <c r="E6" s="28" t="s">
        <v>9</v>
      </c>
      <c r="F6" s="28"/>
    </row>
    <row r="7" spans="2:6" ht="18.75" customHeight="1" x14ac:dyDescent="0.3">
      <c r="B7" s="2" t="s">
        <v>10</v>
      </c>
      <c r="C7" s="3" t="s">
        <v>11</v>
      </c>
      <c r="D7" s="2" t="s">
        <v>12</v>
      </c>
      <c r="E7" s="28" t="s">
        <v>13</v>
      </c>
      <c r="F7" s="28"/>
    </row>
    <row r="8" spans="2:6" ht="18.75" customHeight="1" x14ac:dyDescent="0.3">
      <c r="B8" s="2" t="s">
        <v>14</v>
      </c>
      <c r="C8" s="3" t="s">
        <v>11</v>
      </c>
      <c r="D8" s="2" t="s">
        <v>15</v>
      </c>
      <c r="E8" s="28" t="s">
        <v>16</v>
      </c>
      <c r="F8" s="28"/>
    </row>
    <row r="10" spans="2:6" ht="15.75" customHeight="1" x14ac:dyDescent="0.3">
      <c r="B10" s="1" t="s">
        <v>17</v>
      </c>
      <c r="C10" s="1" t="s">
        <v>18</v>
      </c>
      <c r="D10" s="1" t="s">
        <v>19</v>
      </c>
      <c r="E10" s="29" t="s">
        <v>20</v>
      </c>
      <c r="F10" s="29"/>
    </row>
    <row r="11" spans="2:6" ht="25.5" customHeight="1" x14ac:dyDescent="0.3">
      <c r="B11" s="4">
        <f>COUNTIF(E15:E43,"Not Started")+COUNTIF(E15:E43,"In Progress")+COUNTIF(E15:E43,"Done")</f>
        <v>23</v>
      </c>
      <c r="C11" s="4">
        <f>COUNTIF(E15:E43,"Done")</f>
        <v>0</v>
      </c>
      <c r="D11" s="4">
        <f>COUNTIF(E15:E43,"In Progress")</f>
        <v>0</v>
      </c>
      <c r="E11" s="30">
        <f>IFERROR(COUNTIF(E15:E43,"Done")/(COUNTIF(E15:E43,"Not Started")+COUNTIF(E15:E43,"In Progress")+COUNTIF(E15:E43,"Done")),0)</f>
        <v>0</v>
      </c>
      <c r="F11" s="30"/>
    </row>
    <row r="13" spans="2:6" ht="22.5" customHeight="1" x14ac:dyDescent="0.3">
      <c r="B13" s="26" t="s">
        <v>21</v>
      </c>
      <c r="C13" s="26"/>
      <c r="D13" s="26"/>
      <c r="E13" s="26"/>
      <c r="F13" s="26"/>
    </row>
    <row r="14" spans="2:6" ht="21.75" customHeight="1" x14ac:dyDescent="0.3">
      <c r="B14" s="5" t="s">
        <v>22</v>
      </c>
      <c r="C14" s="5" t="s">
        <v>23</v>
      </c>
      <c r="D14" s="5" t="s">
        <v>24</v>
      </c>
      <c r="E14" s="5" t="s">
        <v>25</v>
      </c>
      <c r="F14" s="5" t="s">
        <v>26</v>
      </c>
    </row>
    <row r="15" spans="2:6" ht="18" customHeight="1" x14ac:dyDescent="0.3">
      <c r="B15" s="6">
        <v>1</v>
      </c>
      <c r="C15" s="7" t="s">
        <v>27</v>
      </c>
      <c r="D15" s="8" t="s">
        <v>28</v>
      </c>
      <c r="E15" s="9" t="s">
        <v>29</v>
      </c>
      <c r="F15" s="10"/>
    </row>
    <row r="16" spans="2:6" ht="18" customHeight="1" x14ac:dyDescent="0.3">
      <c r="B16" s="11">
        <v>2</v>
      </c>
      <c r="C16" s="12" t="s">
        <v>30</v>
      </c>
      <c r="D16" s="13" t="s">
        <v>28</v>
      </c>
      <c r="E16" s="9" t="s">
        <v>29</v>
      </c>
      <c r="F16" s="14"/>
    </row>
    <row r="17" spans="2:6" ht="18" customHeight="1" x14ac:dyDescent="0.3">
      <c r="B17" s="6">
        <v>3</v>
      </c>
      <c r="C17" s="7" t="s">
        <v>31</v>
      </c>
      <c r="D17" s="8" t="s">
        <v>28</v>
      </c>
      <c r="E17" s="9" t="s">
        <v>29</v>
      </c>
      <c r="F17" s="10"/>
    </row>
    <row r="18" spans="2:6" ht="18" customHeight="1" x14ac:dyDescent="0.3">
      <c r="B18" s="11">
        <v>4</v>
      </c>
      <c r="C18" s="12" t="s">
        <v>32</v>
      </c>
      <c r="D18" s="13" t="s">
        <v>28</v>
      </c>
      <c r="E18" s="9" t="s">
        <v>29</v>
      </c>
      <c r="F18" s="14"/>
    </row>
    <row r="19" spans="2:6" ht="18" customHeight="1" x14ac:dyDescent="0.3">
      <c r="B19" s="6">
        <v>5</v>
      </c>
      <c r="C19" s="7" t="s">
        <v>33</v>
      </c>
      <c r="D19" s="8" t="s">
        <v>28</v>
      </c>
      <c r="E19" s="9" t="s">
        <v>29</v>
      </c>
      <c r="F19" s="10"/>
    </row>
    <row r="20" spans="2:6" ht="18" customHeight="1" x14ac:dyDescent="0.3">
      <c r="B20" s="11">
        <v>6</v>
      </c>
      <c r="C20" s="12" t="s">
        <v>34</v>
      </c>
      <c r="D20" s="13" t="s">
        <v>28</v>
      </c>
      <c r="E20" s="9" t="s">
        <v>29</v>
      </c>
      <c r="F20" s="14"/>
    </row>
    <row r="21" spans="2:6" ht="18" customHeight="1" x14ac:dyDescent="0.3">
      <c r="B21" s="6">
        <v>7</v>
      </c>
      <c r="C21" s="7" t="s">
        <v>35</v>
      </c>
      <c r="D21" s="8" t="s">
        <v>28</v>
      </c>
      <c r="E21" s="9" t="s">
        <v>29</v>
      </c>
      <c r="F21" s="10"/>
    </row>
    <row r="23" spans="2:6" ht="22.5" customHeight="1" x14ac:dyDescent="0.3">
      <c r="B23" s="26" t="s">
        <v>36</v>
      </c>
      <c r="C23" s="26"/>
      <c r="D23" s="26"/>
      <c r="E23" s="26"/>
      <c r="F23" s="26"/>
    </row>
    <row r="24" spans="2:6" ht="21.75" customHeight="1" x14ac:dyDescent="0.3">
      <c r="B24" s="5" t="s">
        <v>22</v>
      </c>
      <c r="C24" s="5" t="s">
        <v>23</v>
      </c>
      <c r="D24" s="5" t="s">
        <v>24</v>
      </c>
      <c r="E24" s="5" t="s">
        <v>25</v>
      </c>
      <c r="F24" s="5" t="s">
        <v>26</v>
      </c>
    </row>
    <row r="25" spans="2:6" ht="18" customHeight="1" x14ac:dyDescent="0.3">
      <c r="B25" s="6">
        <v>1</v>
      </c>
      <c r="C25" s="7" t="s">
        <v>37</v>
      </c>
      <c r="D25" s="8" t="s">
        <v>28</v>
      </c>
      <c r="E25" s="9" t="s">
        <v>29</v>
      </c>
      <c r="F25" s="10"/>
    </row>
    <row r="26" spans="2:6" ht="18" customHeight="1" x14ac:dyDescent="0.3">
      <c r="B26" s="11">
        <v>2</v>
      </c>
      <c r="C26" s="12" t="s">
        <v>38</v>
      </c>
      <c r="D26" s="13" t="s">
        <v>28</v>
      </c>
      <c r="E26" s="9" t="s">
        <v>29</v>
      </c>
      <c r="F26" s="14"/>
    </row>
    <row r="27" spans="2:6" ht="18" customHeight="1" x14ac:dyDescent="0.3">
      <c r="B27" s="6">
        <v>3</v>
      </c>
      <c r="C27" s="7" t="s">
        <v>39</v>
      </c>
      <c r="D27" s="8" t="s">
        <v>28</v>
      </c>
      <c r="E27" s="9" t="s">
        <v>29</v>
      </c>
      <c r="F27" s="10"/>
    </row>
    <row r="28" spans="2:6" ht="18" customHeight="1" x14ac:dyDescent="0.3">
      <c r="B28" s="11">
        <v>4</v>
      </c>
      <c r="C28" s="12" t="s">
        <v>40</v>
      </c>
      <c r="D28" s="13" t="s">
        <v>28</v>
      </c>
      <c r="E28" s="9" t="s">
        <v>29</v>
      </c>
      <c r="F28" s="14"/>
    </row>
    <row r="29" spans="2:6" ht="18" customHeight="1" x14ac:dyDescent="0.3">
      <c r="B29" s="6">
        <v>5</v>
      </c>
      <c r="C29" s="7" t="s">
        <v>41</v>
      </c>
      <c r="D29" s="8" t="s">
        <v>28</v>
      </c>
      <c r="E29" s="9" t="s">
        <v>29</v>
      </c>
      <c r="F29" s="10"/>
    </row>
    <row r="30" spans="2:6" ht="18" customHeight="1" x14ac:dyDescent="0.3">
      <c r="B30" s="11">
        <v>6</v>
      </c>
      <c r="C30" s="12" t="s">
        <v>42</v>
      </c>
      <c r="D30" s="13" t="s">
        <v>28</v>
      </c>
      <c r="E30" s="9" t="s">
        <v>29</v>
      </c>
      <c r="F30" s="14"/>
    </row>
    <row r="31" spans="2:6" ht="18" customHeight="1" x14ac:dyDescent="0.3">
      <c r="B31" s="6">
        <v>7</v>
      </c>
      <c r="C31" s="7" t="s">
        <v>43</v>
      </c>
      <c r="D31" s="8" t="s">
        <v>28</v>
      </c>
      <c r="E31" s="9" t="s">
        <v>29</v>
      </c>
      <c r="F31" s="10"/>
    </row>
    <row r="32" spans="2:6" ht="18" customHeight="1" x14ac:dyDescent="0.3">
      <c r="B32" s="11">
        <v>8</v>
      </c>
      <c r="C32" s="12" t="s">
        <v>44</v>
      </c>
      <c r="D32" s="13" t="s">
        <v>28</v>
      </c>
      <c r="E32" s="9" t="s">
        <v>29</v>
      </c>
      <c r="F32" s="14"/>
    </row>
    <row r="33" spans="2:6" ht="18" customHeight="1" x14ac:dyDescent="0.3">
      <c r="B33" s="6">
        <v>9</v>
      </c>
      <c r="C33" s="7" t="s">
        <v>45</v>
      </c>
      <c r="D33" s="8" t="s">
        <v>28</v>
      </c>
      <c r="E33" s="9" t="s">
        <v>29</v>
      </c>
      <c r="F33" s="10"/>
    </row>
    <row r="34" spans="2:6" ht="18" customHeight="1" x14ac:dyDescent="0.3">
      <c r="B34" s="11">
        <v>10</v>
      </c>
      <c r="C34" s="12" t="s">
        <v>46</v>
      </c>
      <c r="D34" s="13" t="s">
        <v>28</v>
      </c>
      <c r="E34" s="9" t="s">
        <v>29</v>
      </c>
      <c r="F34" s="14"/>
    </row>
    <row r="36" spans="2:6" ht="22.5" customHeight="1" x14ac:dyDescent="0.3">
      <c r="B36" s="26" t="s">
        <v>47</v>
      </c>
      <c r="C36" s="26"/>
      <c r="D36" s="26"/>
      <c r="E36" s="26"/>
      <c r="F36" s="26"/>
    </row>
    <row r="37" spans="2:6" ht="21.75" customHeight="1" x14ac:dyDescent="0.3">
      <c r="B37" s="5" t="s">
        <v>22</v>
      </c>
      <c r="C37" s="5" t="s">
        <v>23</v>
      </c>
      <c r="D37" s="5" t="s">
        <v>24</v>
      </c>
      <c r="E37" s="5" t="s">
        <v>25</v>
      </c>
      <c r="F37" s="5" t="s">
        <v>26</v>
      </c>
    </row>
    <row r="38" spans="2:6" ht="18" customHeight="1" x14ac:dyDescent="0.3">
      <c r="B38" s="6">
        <v>1</v>
      </c>
      <c r="C38" s="7" t="s">
        <v>48</v>
      </c>
      <c r="D38" s="8" t="s">
        <v>28</v>
      </c>
      <c r="E38" s="9" t="s">
        <v>29</v>
      </c>
      <c r="F38" s="10"/>
    </row>
    <row r="39" spans="2:6" ht="18" customHeight="1" x14ac:dyDescent="0.3">
      <c r="B39" s="11">
        <v>2</v>
      </c>
      <c r="C39" s="12" t="s">
        <v>49</v>
      </c>
      <c r="D39" s="13" t="s">
        <v>28</v>
      </c>
      <c r="E39" s="9" t="s">
        <v>29</v>
      </c>
      <c r="F39" s="14"/>
    </row>
    <row r="40" spans="2:6" ht="18" customHeight="1" x14ac:dyDescent="0.3">
      <c r="B40" s="6">
        <v>3</v>
      </c>
      <c r="C40" s="7" t="s">
        <v>50</v>
      </c>
      <c r="D40" s="8" t="s">
        <v>28</v>
      </c>
      <c r="E40" s="9" t="s">
        <v>29</v>
      </c>
      <c r="F40" s="10"/>
    </row>
    <row r="41" spans="2:6" ht="18" customHeight="1" x14ac:dyDescent="0.3">
      <c r="B41" s="11">
        <v>4</v>
      </c>
      <c r="C41" s="12" t="s">
        <v>51</v>
      </c>
      <c r="D41" s="13" t="s">
        <v>28</v>
      </c>
      <c r="E41" s="9" t="s">
        <v>29</v>
      </c>
      <c r="F41" s="14"/>
    </row>
    <row r="42" spans="2:6" ht="18" customHeight="1" x14ac:dyDescent="0.3">
      <c r="B42" s="6">
        <v>5</v>
      </c>
      <c r="C42" s="7" t="s">
        <v>52</v>
      </c>
      <c r="D42" s="8" t="s">
        <v>28</v>
      </c>
      <c r="E42" s="9" t="s">
        <v>29</v>
      </c>
      <c r="F42" s="10"/>
    </row>
    <row r="43" spans="2:6" ht="18" customHeight="1" x14ac:dyDescent="0.3">
      <c r="B43" s="11">
        <v>6</v>
      </c>
      <c r="C43" s="12" t="s">
        <v>53</v>
      </c>
      <c r="D43" s="13" t="s">
        <v>28</v>
      </c>
      <c r="E43" s="9" t="s">
        <v>29</v>
      </c>
      <c r="F43" s="14"/>
    </row>
    <row r="45" spans="2:6" ht="6" customHeight="1" x14ac:dyDescent="0.3">
      <c r="B45" s="27"/>
      <c r="C45" s="27"/>
      <c r="D45" s="27"/>
      <c r="E45" s="27"/>
      <c r="F45" s="27"/>
    </row>
    <row r="46" spans="2:6" ht="33.75" customHeight="1" x14ac:dyDescent="0.3"/>
  </sheetData>
  <mergeCells count="12">
    <mergeCell ref="B2:F2"/>
    <mergeCell ref="B3:F3"/>
    <mergeCell ref="E5:F5"/>
    <mergeCell ref="E6:F6"/>
    <mergeCell ref="E7:F7"/>
    <mergeCell ref="B36:F36"/>
    <mergeCell ref="B45:F45"/>
    <mergeCell ref="E8:F8"/>
    <mergeCell ref="E10:F10"/>
    <mergeCell ref="E11:F11"/>
    <mergeCell ref="B13:F13"/>
    <mergeCell ref="B23:F23"/>
  </mergeCells>
  <conditionalFormatting sqref="E15:E43">
    <cfRule type="cellIs" dxfId="9" priority="2" operator="equal">
      <formula>"Done"</formula>
    </cfRule>
    <cfRule type="cellIs" dxfId="8" priority="3" operator="equal">
      <formula>"In Progress"</formula>
    </cfRule>
    <cfRule type="cellIs" dxfId="7" priority="4" operator="equal">
      <formula>"Not Started"</formula>
    </cfRule>
    <cfRule type="cellIs" dxfId="6" priority="5" operator="equal">
      <formula>"N/A"</formula>
    </cfRule>
  </conditionalFormatting>
  <dataValidations count="1">
    <dataValidation type="list" allowBlank="1" sqref="E15:E21 E25:E34 E38:E43" xr:uid="{00000000-0002-0000-0000-000000000000}">
      <formula1>"Not Started,In Progress,Done,N/A"</formula1>
      <formula2>0</formula2>
    </dataValidation>
  </dataValidations>
  <pageMargins left="0.3" right="0.3" top="1" bottom="1" header="0.511811023622047" footer="0.511811023622047"/>
  <pageSetup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19"/>
  <sheetViews>
    <sheetView showGridLines="0" zoomScaleNormal="100" workbookViewId="0"/>
  </sheetViews>
  <sheetFormatPr defaultColWidth="8.6640625" defaultRowHeight="14.4" x14ac:dyDescent="0.3"/>
  <cols>
    <col min="1" max="1" width="2.21875" customWidth="1"/>
    <col min="2" max="2" width="5" customWidth="1"/>
    <col min="3" max="3" width="14" customWidth="1"/>
    <col min="4" max="4" width="40" customWidth="1"/>
    <col min="5" max="5" width="20" customWidth="1"/>
    <col min="6" max="6" width="12" customWidth="1"/>
    <col min="7" max="7" width="2.21875" customWidth="1"/>
  </cols>
  <sheetData>
    <row r="1" spans="2:6" ht="6" customHeight="1" x14ac:dyDescent="0.3"/>
    <row r="2" spans="2:6" ht="30" customHeight="1" x14ac:dyDescent="0.3">
      <c r="B2" s="31" t="s">
        <v>54</v>
      </c>
      <c r="C2" s="31"/>
      <c r="D2" s="31"/>
      <c r="E2" s="31"/>
      <c r="F2" s="31"/>
    </row>
    <row r="3" spans="2:6" ht="18" customHeight="1" x14ac:dyDescent="0.3">
      <c r="B3" s="32" t="s">
        <v>55</v>
      </c>
      <c r="C3" s="32"/>
      <c r="D3" s="32"/>
      <c r="E3" s="32"/>
      <c r="F3" s="32"/>
    </row>
    <row r="5" spans="2:6" ht="21.75" customHeight="1" x14ac:dyDescent="0.3">
      <c r="B5" s="5" t="s">
        <v>22</v>
      </c>
      <c r="C5" s="5" t="s">
        <v>8</v>
      </c>
      <c r="D5" s="5" t="s">
        <v>56</v>
      </c>
      <c r="E5" s="5" t="s">
        <v>57</v>
      </c>
      <c r="F5" s="5" t="s">
        <v>58</v>
      </c>
    </row>
    <row r="6" spans="2:6" ht="18" customHeight="1" x14ac:dyDescent="0.3">
      <c r="B6" s="6">
        <v>1</v>
      </c>
      <c r="C6" s="15" t="s">
        <v>59</v>
      </c>
      <c r="D6" s="7" t="s">
        <v>60</v>
      </c>
      <c r="E6" s="8" t="s">
        <v>61</v>
      </c>
      <c r="F6" s="16">
        <v>10</v>
      </c>
    </row>
    <row r="7" spans="2:6" ht="18" customHeight="1" x14ac:dyDescent="0.3">
      <c r="B7" s="11">
        <v>2</v>
      </c>
      <c r="C7" s="15" t="s">
        <v>62</v>
      </c>
      <c r="D7" s="12" t="s">
        <v>63</v>
      </c>
      <c r="E7" s="13" t="s">
        <v>64</v>
      </c>
      <c r="F7" s="17">
        <v>15</v>
      </c>
    </row>
    <row r="8" spans="2:6" ht="18" customHeight="1" x14ac:dyDescent="0.3">
      <c r="B8" s="6">
        <v>3</v>
      </c>
      <c r="C8" s="15" t="s">
        <v>65</v>
      </c>
      <c r="D8" s="7" t="s">
        <v>66</v>
      </c>
      <c r="E8" s="8" t="s">
        <v>67</v>
      </c>
      <c r="F8" s="16">
        <v>15</v>
      </c>
    </row>
    <row r="9" spans="2:6" ht="18" customHeight="1" x14ac:dyDescent="0.3">
      <c r="B9" s="11">
        <v>4</v>
      </c>
      <c r="C9" s="15" t="s">
        <v>68</v>
      </c>
      <c r="D9" s="12" t="s">
        <v>69</v>
      </c>
      <c r="E9" s="13" t="s">
        <v>67</v>
      </c>
      <c r="F9" s="17">
        <v>15</v>
      </c>
    </row>
    <row r="10" spans="2:6" ht="18" customHeight="1" x14ac:dyDescent="0.3">
      <c r="B10" s="6">
        <v>5</v>
      </c>
      <c r="C10" s="15" t="s">
        <v>70</v>
      </c>
      <c r="D10" s="7" t="s">
        <v>71</v>
      </c>
      <c r="E10" s="8" t="s">
        <v>67</v>
      </c>
      <c r="F10" s="16">
        <v>10</v>
      </c>
    </row>
    <row r="11" spans="2:6" ht="18" customHeight="1" x14ac:dyDescent="0.3">
      <c r="B11" s="11">
        <v>6</v>
      </c>
      <c r="C11" s="15" t="s">
        <v>72</v>
      </c>
      <c r="D11" s="12" t="s">
        <v>73</v>
      </c>
      <c r="E11" s="13" t="s">
        <v>74</v>
      </c>
      <c r="F11" s="17">
        <v>10</v>
      </c>
    </row>
    <row r="12" spans="2:6" ht="18" customHeight="1" x14ac:dyDescent="0.3">
      <c r="B12" s="6">
        <v>7</v>
      </c>
      <c r="C12" s="15" t="s">
        <v>75</v>
      </c>
      <c r="D12" s="7" t="s">
        <v>76</v>
      </c>
      <c r="E12" s="8" t="s">
        <v>67</v>
      </c>
      <c r="F12" s="16">
        <v>15</v>
      </c>
    </row>
    <row r="13" spans="2:6" ht="18" customHeight="1" x14ac:dyDescent="0.3">
      <c r="B13" s="11">
        <v>8</v>
      </c>
      <c r="C13" s="15" t="s">
        <v>77</v>
      </c>
      <c r="D13" s="12" t="s">
        <v>78</v>
      </c>
      <c r="E13" s="13" t="s">
        <v>79</v>
      </c>
      <c r="F13" s="17">
        <v>10</v>
      </c>
    </row>
    <row r="14" spans="2:6" ht="18" customHeight="1" x14ac:dyDescent="0.3">
      <c r="B14" s="6">
        <v>9</v>
      </c>
      <c r="C14" s="15" t="s">
        <v>80</v>
      </c>
      <c r="D14" s="7" t="s">
        <v>81</v>
      </c>
      <c r="E14" s="8" t="s">
        <v>82</v>
      </c>
      <c r="F14" s="16">
        <v>10</v>
      </c>
    </row>
    <row r="15" spans="2:6" ht="18" customHeight="1" x14ac:dyDescent="0.3">
      <c r="B15" s="11">
        <v>10</v>
      </c>
      <c r="C15" s="15" t="s">
        <v>83</v>
      </c>
      <c r="D15" s="12" t="s">
        <v>84</v>
      </c>
      <c r="E15" s="13" t="s">
        <v>67</v>
      </c>
      <c r="F15" s="17">
        <v>10</v>
      </c>
    </row>
    <row r="16" spans="2:6" ht="19.5" customHeight="1" x14ac:dyDescent="0.3">
      <c r="B16" s="33" t="s">
        <v>85</v>
      </c>
      <c r="C16" s="33"/>
      <c r="D16" s="33"/>
      <c r="E16" s="33"/>
      <c r="F16" s="18">
        <f>SUM(F6:F15)</f>
        <v>120</v>
      </c>
    </row>
    <row r="18" spans="2:6" ht="6" customHeight="1" x14ac:dyDescent="0.3">
      <c r="B18" s="27"/>
      <c r="C18" s="27"/>
      <c r="D18" s="27"/>
      <c r="E18" s="27"/>
      <c r="F18" s="27"/>
    </row>
    <row r="19" spans="2:6" ht="33.75" customHeight="1" x14ac:dyDescent="0.3"/>
  </sheetData>
  <mergeCells count="4">
    <mergeCell ref="B2:F2"/>
    <mergeCell ref="B3:F3"/>
    <mergeCell ref="B16:E16"/>
    <mergeCell ref="B18:F18"/>
  </mergeCells>
  <pageMargins left="0.75" right="0.75" top="1" bottom="1" header="0.511811023622047" footer="0.511811023622047"/>
  <pageSetup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20"/>
  <sheetViews>
    <sheetView showGridLines="0" zoomScaleNormal="100" workbookViewId="0">
      <pane ySplit="5" topLeftCell="A6" activePane="bottomLeft" state="frozen"/>
      <selection pane="bottomLeft"/>
    </sheetView>
  </sheetViews>
  <sheetFormatPr defaultColWidth="8.6640625" defaultRowHeight="14.4" x14ac:dyDescent="0.3"/>
  <cols>
    <col min="1" max="1" width="2.21875" customWidth="1"/>
    <col min="2" max="2" width="5" customWidth="1"/>
    <col min="3" max="3" width="40" customWidth="1"/>
    <col min="4" max="4" width="16" customWidth="1"/>
    <col min="5" max="5" width="13" customWidth="1"/>
    <col min="6" max="6" width="12" customWidth="1"/>
    <col min="7" max="7" width="13" customWidth="1"/>
    <col min="8" max="8" width="2.21875" customWidth="1"/>
  </cols>
  <sheetData>
    <row r="1" spans="2:7" ht="6" customHeight="1" x14ac:dyDescent="0.3"/>
    <row r="2" spans="2:7" ht="30" customHeight="1" x14ac:dyDescent="0.3">
      <c r="B2" s="31" t="s">
        <v>86</v>
      </c>
      <c r="C2" s="31"/>
      <c r="D2" s="31"/>
      <c r="E2" s="31"/>
      <c r="F2" s="31"/>
      <c r="G2" s="31"/>
    </row>
    <row r="3" spans="2:7" ht="18" customHeight="1" x14ac:dyDescent="0.3">
      <c r="B3" s="32" t="s">
        <v>87</v>
      </c>
      <c r="C3" s="32"/>
      <c r="D3" s="32"/>
      <c r="E3" s="32"/>
      <c r="F3" s="32"/>
      <c r="G3" s="32"/>
    </row>
    <row r="5" spans="2:7" ht="21.75" customHeight="1" x14ac:dyDescent="0.3">
      <c r="B5" s="5" t="s">
        <v>22</v>
      </c>
      <c r="C5" s="5" t="s">
        <v>88</v>
      </c>
      <c r="D5" s="5" t="s">
        <v>24</v>
      </c>
      <c r="E5" s="5" t="s">
        <v>89</v>
      </c>
      <c r="F5" s="5" t="s">
        <v>90</v>
      </c>
      <c r="G5" s="5" t="s">
        <v>25</v>
      </c>
    </row>
    <row r="6" spans="2:7" ht="19.5" customHeight="1" x14ac:dyDescent="0.3">
      <c r="B6" s="6">
        <v>1</v>
      </c>
      <c r="C6" s="19" t="s">
        <v>91</v>
      </c>
      <c r="D6" s="8" t="s">
        <v>11</v>
      </c>
      <c r="E6" s="8" t="s">
        <v>92</v>
      </c>
      <c r="F6" s="20" t="s">
        <v>93</v>
      </c>
      <c r="G6" s="21" t="s">
        <v>94</v>
      </c>
    </row>
    <row r="7" spans="2:7" ht="19.5" customHeight="1" x14ac:dyDescent="0.3">
      <c r="B7" s="11">
        <v>2</v>
      </c>
      <c r="C7" s="14"/>
      <c r="D7" s="22"/>
      <c r="E7" s="22"/>
      <c r="F7" s="23"/>
      <c r="G7" s="23"/>
    </row>
    <row r="8" spans="2:7" ht="19.5" customHeight="1" x14ac:dyDescent="0.3">
      <c r="B8" s="6">
        <v>3</v>
      </c>
      <c r="C8" s="10"/>
      <c r="D8" s="24"/>
      <c r="E8" s="24"/>
      <c r="F8" s="25"/>
      <c r="G8" s="25"/>
    </row>
    <row r="9" spans="2:7" ht="19.5" customHeight="1" x14ac:dyDescent="0.3">
      <c r="B9" s="11">
        <v>4</v>
      </c>
      <c r="C9" s="14"/>
      <c r="D9" s="22"/>
      <c r="E9" s="22"/>
      <c r="F9" s="23"/>
      <c r="G9" s="23"/>
    </row>
    <row r="10" spans="2:7" ht="19.5" customHeight="1" x14ac:dyDescent="0.3">
      <c r="B10" s="6">
        <v>5</v>
      </c>
      <c r="C10" s="10"/>
      <c r="D10" s="24"/>
      <c r="E10" s="24"/>
      <c r="F10" s="25"/>
      <c r="G10" s="25"/>
    </row>
    <row r="11" spans="2:7" ht="19.5" customHeight="1" x14ac:dyDescent="0.3">
      <c r="B11" s="11">
        <v>6</v>
      </c>
      <c r="C11" s="14"/>
      <c r="D11" s="22"/>
      <c r="E11" s="22"/>
      <c r="F11" s="23"/>
      <c r="G11" s="23"/>
    </row>
    <row r="12" spans="2:7" ht="19.5" customHeight="1" x14ac:dyDescent="0.3">
      <c r="B12" s="6">
        <v>7</v>
      </c>
      <c r="C12" s="10"/>
      <c r="D12" s="24"/>
      <c r="E12" s="24"/>
      <c r="F12" s="25"/>
      <c r="G12" s="25"/>
    </row>
    <row r="13" spans="2:7" ht="19.5" customHeight="1" x14ac:dyDescent="0.3">
      <c r="B13" s="11">
        <v>8</v>
      </c>
      <c r="C13" s="14"/>
      <c r="D13" s="22"/>
      <c r="E13" s="22"/>
      <c r="F13" s="23"/>
      <c r="G13" s="23"/>
    </row>
    <row r="14" spans="2:7" ht="19.5" customHeight="1" x14ac:dyDescent="0.3">
      <c r="B14" s="6">
        <v>9</v>
      </c>
      <c r="C14" s="10"/>
      <c r="D14" s="24"/>
      <c r="E14" s="24"/>
      <c r="F14" s="25"/>
      <c r="G14" s="25"/>
    </row>
    <row r="15" spans="2:7" ht="19.5" customHeight="1" x14ac:dyDescent="0.3">
      <c r="B15" s="11">
        <v>10</v>
      </c>
      <c r="C15" s="14"/>
      <c r="D15" s="22"/>
      <c r="E15" s="22"/>
      <c r="F15" s="23"/>
      <c r="G15" s="23"/>
    </row>
    <row r="16" spans="2:7" ht="19.5" customHeight="1" x14ac:dyDescent="0.3">
      <c r="B16" s="6">
        <v>11</v>
      </c>
      <c r="C16" s="10"/>
      <c r="D16" s="24"/>
      <c r="E16" s="24"/>
      <c r="F16" s="25"/>
      <c r="G16" s="25"/>
    </row>
    <row r="17" spans="2:7" ht="19.5" customHeight="1" x14ac:dyDescent="0.3">
      <c r="B17" s="11">
        <v>12</v>
      </c>
      <c r="C17" s="14"/>
      <c r="D17" s="22"/>
      <c r="E17" s="22"/>
      <c r="F17" s="23"/>
      <c r="G17" s="23"/>
    </row>
    <row r="19" spans="2:7" ht="6" customHeight="1" x14ac:dyDescent="0.3">
      <c r="B19" s="27"/>
      <c r="C19" s="27"/>
      <c r="D19" s="27"/>
      <c r="E19" s="27"/>
      <c r="F19" s="27"/>
      <c r="G19" s="27"/>
    </row>
    <row r="20" spans="2:7" ht="33.75" customHeight="1" x14ac:dyDescent="0.3"/>
  </sheetData>
  <mergeCells count="3">
    <mergeCell ref="B2:G2"/>
    <mergeCell ref="B3:G3"/>
    <mergeCell ref="B19:G19"/>
  </mergeCells>
  <conditionalFormatting sqref="F6:F17">
    <cfRule type="cellIs" dxfId="5" priority="2" operator="equal">
      <formula>"High"</formula>
    </cfRule>
    <cfRule type="cellIs" dxfId="4" priority="3" operator="equal">
      <formula>"Medium"</formula>
    </cfRule>
    <cfRule type="cellIs" dxfId="3" priority="4" operator="equal">
      <formula>"Low"</formula>
    </cfRule>
  </conditionalFormatting>
  <conditionalFormatting sqref="G6:G17">
    <cfRule type="cellIs" dxfId="2" priority="5" operator="equal">
      <formula>"Open"</formula>
    </cfRule>
    <cfRule type="cellIs" dxfId="1" priority="6" operator="equal">
      <formula>"In Progress"</formula>
    </cfRule>
    <cfRule type="cellIs" dxfId="0" priority="7" operator="equal">
      <formula>"Done"</formula>
    </cfRule>
  </conditionalFormatting>
  <dataValidations count="2">
    <dataValidation type="list" allowBlank="1" sqref="F6:F17" xr:uid="{00000000-0002-0000-0200-000000000000}">
      <formula1>"High,Medium,Low"</formula1>
      <formula2>0</formula2>
    </dataValidation>
    <dataValidation type="list" allowBlank="1" sqref="G6:G17" xr:uid="{00000000-0002-0000-0200-000001000000}">
      <formula1>"Open,In Progress,Done"</formula1>
      <formula2>0</formula2>
    </dataValidation>
  </dataValidation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Kick-off Checklist</vt:lpstr>
      <vt:lpstr>Agenda</vt:lpstr>
      <vt:lpstr>Action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2026-07-02T20:50:58Z</dcterms:created>
  <dcterms:modified xsi:type="dcterms:W3CDTF">2026-07-09T12:38:01Z</dcterms:modified>
</cp:coreProperties>
</file>